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vana ostojic\Desktop\"/>
    </mc:Choice>
  </mc:AlternateContent>
  <xr:revisionPtr revIDLastSave="0" documentId="13_ncr:1_{BE73EA48-E816-4C00-B90B-FF7EA33863BB}" xr6:coauthVersionLast="36" xr6:coauthVersionMax="36" xr10:uidLastSave="{00000000-0000-0000-0000-000000000000}"/>
  <bookViews>
    <workbookView xWindow="0" yWindow="0" windowWidth="13215" windowHeight="8955" xr2:uid="{6D7E5E63-DF8F-464C-B7F8-DAB8D4E72C0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9" i="1" l="1"/>
</calcChain>
</file>

<file path=xl/sharedStrings.xml><?xml version="1.0" encoding="utf-8"?>
<sst xmlns="http://schemas.openxmlformats.org/spreadsheetml/2006/main" count="116" uniqueCount="110">
  <si>
    <t xml:space="preserve">Dolasci turista </t>
  </si>
  <si>
    <t>Tourist arrivals</t>
  </si>
  <si>
    <t xml:space="preserve">Ukupno </t>
  </si>
  <si>
    <t>Total</t>
  </si>
  <si>
    <t xml:space="preserve">Domaći </t>
  </si>
  <si>
    <t>Domestic</t>
  </si>
  <si>
    <t xml:space="preserve">Strani </t>
  </si>
  <si>
    <t>Foreigners</t>
  </si>
  <si>
    <t>Noćenja turista – ukupno</t>
  </si>
  <si>
    <t>Tourist overnight stays – total</t>
  </si>
  <si>
    <t xml:space="preserve">Noćenja domaćih turista </t>
  </si>
  <si>
    <t xml:space="preserve">Noćenja stranih turista </t>
  </si>
  <si>
    <t>Overnight stays of foreigners</t>
  </si>
  <si>
    <t xml:space="preserve">Albanija </t>
  </si>
  <si>
    <t>Albania</t>
  </si>
  <si>
    <t xml:space="preserve">Austrija </t>
  </si>
  <si>
    <t>Austria</t>
  </si>
  <si>
    <t xml:space="preserve">Belgija </t>
  </si>
  <si>
    <t>Belgium</t>
  </si>
  <si>
    <t xml:space="preserve">Bosna i Hercegovina </t>
  </si>
  <si>
    <t xml:space="preserve">Bosnia and Herzegovina </t>
  </si>
  <si>
    <t xml:space="preserve">Bugarska </t>
  </si>
  <si>
    <t>Bulgaria</t>
  </si>
  <si>
    <t xml:space="preserve">Češka Republika </t>
  </si>
  <si>
    <t>Czech Republic</t>
  </si>
  <si>
    <t xml:space="preserve">Danska </t>
  </si>
  <si>
    <t>Danmark</t>
  </si>
  <si>
    <t xml:space="preserve">Finska </t>
  </si>
  <si>
    <t>Finland</t>
  </si>
  <si>
    <t xml:space="preserve">Francuska </t>
  </si>
  <si>
    <t>France</t>
  </si>
  <si>
    <t xml:space="preserve">Grčka </t>
  </si>
  <si>
    <t>Greece</t>
  </si>
  <si>
    <t xml:space="preserve">Holandija </t>
  </si>
  <si>
    <t>Netherlands</t>
  </si>
  <si>
    <t xml:space="preserve">Hrvatska </t>
  </si>
  <si>
    <t>Croatia</t>
  </si>
  <si>
    <t xml:space="preserve">Italija </t>
  </si>
  <si>
    <t>Italy</t>
  </si>
  <si>
    <t xml:space="preserve">Mađarska </t>
  </si>
  <si>
    <t>Hungary</t>
  </si>
  <si>
    <t xml:space="preserve">Norveška </t>
  </si>
  <si>
    <t>Norway</t>
  </si>
  <si>
    <t xml:space="preserve">Njemačka </t>
  </si>
  <si>
    <t>Germany</t>
  </si>
  <si>
    <t xml:space="preserve">Poljska </t>
  </si>
  <si>
    <t>Poland</t>
  </si>
  <si>
    <t xml:space="preserve">Rumunija </t>
  </si>
  <si>
    <t>Romania</t>
  </si>
  <si>
    <t xml:space="preserve">Slovačka </t>
  </si>
  <si>
    <t>Slovakia</t>
  </si>
  <si>
    <t xml:space="preserve">Slovenija </t>
  </si>
  <si>
    <t>Slovenia</t>
  </si>
  <si>
    <t xml:space="preserve">Srbija </t>
  </si>
  <si>
    <t>Serbia</t>
  </si>
  <si>
    <t xml:space="preserve">Švajcarska </t>
  </si>
  <si>
    <t>Switzerland</t>
  </si>
  <si>
    <t xml:space="preserve">Švedska </t>
  </si>
  <si>
    <t>Sweden</t>
  </si>
  <si>
    <t xml:space="preserve">Ukrajina </t>
  </si>
  <si>
    <t xml:space="preserve">Ujedinjeno Kraljevstvo </t>
  </si>
  <si>
    <t>United Kingdom</t>
  </si>
  <si>
    <t xml:space="preserve">Ostale evropske zemlje </t>
  </si>
  <si>
    <t>Other European countries</t>
  </si>
  <si>
    <t xml:space="preserve">Izrael </t>
  </si>
  <si>
    <t>Israel</t>
  </si>
  <si>
    <t xml:space="preserve">Kanada </t>
  </si>
  <si>
    <t>Canada</t>
  </si>
  <si>
    <t xml:space="preserve">SAD </t>
  </si>
  <si>
    <t>USA</t>
  </si>
  <si>
    <t>Ostale vanevropske zemlje</t>
  </si>
  <si>
    <t>Other non-European countries</t>
  </si>
  <si>
    <t>Overnight stays by type of tourist resorts – total</t>
  </si>
  <si>
    <t>Main administrative center</t>
  </si>
  <si>
    <t xml:space="preserve">Primorska </t>
  </si>
  <si>
    <t>Coastal</t>
  </si>
  <si>
    <t xml:space="preserve">Planinska </t>
  </si>
  <si>
    <t>Mountain</t>
  </si>
  <si>
    <t>Ostala turistička mjesta</t>
  </si>
  <si>
    <t>Other tourist resorts</t>
  </si>
  <si>
    <t xml:space="preserve">Ostala mjesta </t>
  </si>
  <si>
    <t>Other places</t>
  </si>
  <si>
    <t>Overnight stays total-coastal resorts</t>
  </si>
  <si>
    <t>Bar</t>
  </si>
  <si>
    <t>Budva</t>
  </si>
  <si>
    <t>Kotor</t>
  </si>
  <si>
    <t>Tivat</t>
  </si>
  <si>
    <t>Ulcinj</t>
  </si>
  <si>
    <t>Herceg Novi</t>
  </si>
  <si>
    <t xml:space="preserve">Crna Gora     </t>
  </si>
  <si>
    <t>Montenegro</t>
  </si>
  <si>
    <t xml:space="preserve">Republika Sjeverna Makedonija </t>
  </si>
  <si>
    <t>Macedonia</t>
  </si>
  <si>
    <t xml:space="preserve">Rusija </t>
  </si>
  <si>
    <t>Russia</t>
  </si>
  <si>
    <t>Ukrain</t>
  </si>
  <si>
    <t>Noćenja po vrstama mjesta - ukupno</t>
  </si>
  <si>
    <t>Glavni grad</t>
  </si>
  <si>
    <t xml:space="preserve">Noćenja ukupno-primorska mjesta </t>
  </si>
  <si>
    <r>
      <t>TURIZAM / TOURISM 
Dolasci i noćenja turista u kolektivnom smještaju po zemljama i prema vrsti mjesta</t>
    </r>
    <r>
      <rPr>
        <b/>
        <i/>
        <vertAlign val="superscript"/>
        <sz val="10"/>
        <color indexed="8"/>
        <rFont val="Arial"/>
        <family val="2"/>
      </rPr>
      <t xml:space="preserve"> </t>
    </r>
    <r>
      <rPr>
        <b/>
        <i/>
        <sz val="10"/>
        <color indexed="8"/>
        <rFont val="Arial"/>
        <family val="2"/>
      </rPr>
      <t>/ Tourist arrivals and overnight stays in collective accommodation by country and type of resort</t>
    </r>
  </si>
  <si>
    <r>
      <t>Overnight stays of domestic tourists</t>
    </r>
    <r>
      <rPr>
        <b/>
        <vertAlign val="superscript"/>
        <sz val="9"/>
        <color indexed="8"/>
        <rFont val="Arial"/>
        <family val="2"/>
      </rPr>
      <t xml:space="preserve"> </t>
    </r>
  </si>
  <si>
    <t>02.</t>
  </si>
  <si>
    <t>03.</t>
  </si>
  <si>
    <t>04.</t>
  </si>
  <si>
    <t>05.</t>
  </si>
  <si>
    <t>06.</t>
  </si>
  <si>
    <t>01.</t>
  </si>
  <si>
    <t>07.</t>
  </si>
  <si>
    <t>08.</t>
  </si>
  <si>
    <t xml:space="preserve">Kumulativ/
Cumulative
01 - 08.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</si>
</sst>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[Red]#,##0"/>
  </numFmts>
  <fonts count="32" x14ac:knownFonts="1">
    <font>
      <sz val="11"/>
      <color theme="1"/>
      <name val="Calibri"/>
      <family val="2"/>
      <scheme val="minor"/>
    </font>
    <font>
      <b/>
      <i/>
      <sz val="10"/>
      <color indexed="8"/>
      <name val="Arial"/>
      <family val="2"/>
    </font>
    <font>
      <b/>
      <i/>
      <vertAlign val="superscript"/>
      <sz val="10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color indexed="8"/>
      <name val="Arial"/>
      <family val="2"/>
    </font>
    <font>
      <b/>
      <vertAlign val="superscript"/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MS Sans Serif"/>
    </font>
    <font>
      <sz val="10"/>
      <name val="MS Sans Serif"/>
    </font>
    <font>
      <sz val="10"/>
      <name val="MS Sans Serif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18" fillId="7" borderId="10" applyNumberFormat="0" applyAlignment="0" applyProtection="0"/>
    <xf numFmtId="0" fontId="19" fillId="8" borderId="11" applyNumberFormat="0" applyAlignment="0" applyProtection="0"/>
    <xf numFmtId="0" fontId="20" fillId="8" borderId="10" applyNumberFormat="0" applyAlignment="0" applyProtection="0"/>
    <xf numFmtId="0" fontId="21" fillId="0" borderId="12" applyNumberFormat="0" applyFill="0" applyAlignment="0" applyProtection="0"/>
    <xf numFmtId="0" fontId="22" fillId="9" borderId="13" applyNumberFormat="0" applyAlignment="0" applyProtection="0"/>
    <xf numFmtId="0" fontId="23" fillId="0" borderId="0" applyNumberFormat="0" applyFill="0" applyBorder="0" applyAlignment="0" applyProtection="0"/>
    <xf numFmtId="0" fontId="10" fillId="10" borderId="14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26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26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26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26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26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27" fillId="0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29" fillId="0" borderId="0"/>
  </cellStyleXfs>
  <cellXfs count="62">
    <xf numFmtId="0" fontId="0" fillId="0" borderId="0" xfId="0"/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wrapText="1" indent="1"/>
    </xf>
    <xf numFmtId="3" fontId="3" fillId="0" borderId="6" xfId="0" applyNumberFormat="1" applyFont="1" applyFill="1" applyBorder="1" applyAlignment="1">
      <alignment horizontal="right" wrapText="1"/>
    </xf>
    <xf numFmtId="3" fontId="6" fillId="0" borderId="6" xfId="0" applyNumberFormat="1" applyFont="1" applyFill="1" applyBorder="1" applyAlignment="1">
      <alignment horizontal="right" wrapText="1"/>
    </xf>
    <xf numFmtId="0" fontId="4" fillId="0" borderId="6" xfId="0" applyFont="1" applyFill="1" applyBorder="1" applyAlignment="1">
      <alignment horizontal="left" wrapText="1" indent="1"/>
    </xf>
    <xf numFmtId="0" fontId="3" fillId="2" borderId="6" xfId="0" applyFont="1" applyFill="1" applyBorder="1" applyAlignment="1">
      <alignment horizontal="left" wrapText="1" indent="1"/>
    </xf>
    <xf numFmtId="0" fontId="4" fillId="2" borderId="6" xfId="0" applyFont="1" applyFill="1" applyBorder="1" applyAlignment="1">
      <alignment horizontal="left" wrapText="1" indent="1"/>
    </xf>
    <xf numFmtId="0" fontId="5" fillId="2" borderId="6" xfId="0" applyFont="1" applyFill="1" applyBorder="1" applyAlignment="1">
      <alignment horizontal="left" wrapText="1" indent="1"/>
    </xf>
    <xf numFmtId="0" fontId="8" fillId="2" borderId="6" xfId="0" applyFont="1" applyFill="1" applyBorder="1" applyAlignment="1">
      <alignment horizontal="left" wrapText="1" indent="1"/>
    </xf>
    <xf numFmtId="0" fontId="5" fillId="0" borderId="6" xfId="0" applyFont="1" applyBorder="1" applyAlignment="1">
      <alignment horizontal="left" wrapText="1" indent="1"/>
    </xf>
    <xf numFmtId="0" fontId="8" fillId="0" borderId="6" xfId="0" applyFont="1" applyBorder="1" applyAlignment="1">
      <alignment horizontal="left" wrapText="1" indent="1"/>
    </xf>
    <xf numFmtId="0" fontId="3" fillId="0" borderId="6" xfId="0" applyFont="1" applyFill="1" applyBorder="1" applyAlignment="1">
      <alignment horizontal="left" vertical="center" wrapText="1" indent="1"/>
    </xf>
    <xf numFmtId="0" fontId="4" fillId="0" borderId="6" xfId="0" applyFont="1" applyFill="1" applyBorder="1" applyAlignment="1">
      <alignment horizontal="left" vertical="center" wrapText="1" indent="1"/>
    </xf>
    <xf numFmtId="0" fontId="5" fillId="0" borderId="6" xfId="0" applyFont="1" applyFill="1" applyBorder="1" applyAlignment="1">
      <alignment horizontal="left" wrapText="1" indent="1"/>
    </xf>
    <xf numFmtId="0" fontId="8" fillId="0" borderId="6" xfId="0" applyFont="1" applyFill="1" applyBorder="1" applyAlignment="1">
      <alignment horizontal="left" wrapText="1" indent="1"/>
    </xf>
    <xf numFmtId="3" fontId="3" fillId="0" borderId="6" xfId="0" applyNumberFormat="1" applyFont="1" applyFill="1" applyBorder="1" applyAlignment="1">
      <alignment horizontal="right" vertical="center" wrapText="1"/>
    </xf>
    <xf numFmtId="3" fontId="6" fillId="0" borderId="0" xfId="0" applyNumberFormat="1" applyFont="1" applyAlignment="1">
      <alignment horizontal="right" vertical="center"/>
    </xf>
    <xf numFmtId="3" fontId="6" fillId="3" borderId="0" xfId="0" applyNumberFormat="1" applyFont="1" applyFill="1" applyAlignment="1">
      <alignment horizontal="right" vertical="center"/>
    </xf>
    <xf numFmtId="3" fontId="6" fillId="3" borderId="6" xfId="0" applyNumberFormat="1" applyFont="1" applyFill="1" applyBorder="1" applyAlignment="1">
      <alignment horizontal="right" vertical="center"/>
    </xf>
    <xf numFmtId="3" fontId="7" fillId="2" borderId="6" xfId="0" applyNumberFormat="1" applyFont="1" applyFill="1" applyBorder="1" applyAlignment="1">
      <alignment horizontal="right" vertical="center"/>
    </xf>
    <xf numFmtId="3" fontId="5" fillId="3" borderId="6" xfId="0" applyNumberFormat="1" applyFont="1" applyFill="1" applyBorder="1" applyAlignment="1">
      <alignment horizontal="right" vertical="center" wrapText="1"/>
    </xf>
    <xf numFmtId="3" fontId="7" fillId="3" borderId="6" xfId="0" applyNumberFormat="1" applyFont="1" applyFill="1" applyBorder="1" applyAlignment="1">
      <alignment horizontal="right" vertical="center" wrapText="1"/>
    </xf>
    <xf numFmtId="3" fontId="6" fillId="0" borderId="6" xfId="0" applyNumberFormat="1" applyFont="1" applyFill="1" applyBorder="1" applyAlignment="1">
      <alignment horizontal="right" vertical="center" wrapText="1"/>
    </xf>
    <xf numFmtId="3" fontId="6" fillId="3" borderId="6" xfId="0" applyNumberFormat="1" applyFont="1" applyFill="1" applyBorder="1" applyAlignment="1">
      <alignment horizontal="right" vertical="center" wrapText="1"/>
    </xf>
    <xf numFmtId="3" fontId="7" fillId="0" borderId="6" xfId="0" applyNumberFormat="1" applyFont="1" applyFill="1" applyBorder="1" applyAlignment="1">
      <alignment horizontal="right" vertical="center" wrapText="1"/>
    </xf>
    <xf numFmtId="3" fontId="5" fillId="0" borderId="6" xfId="0" applyNumberFormat="1" applyFont="1" applyFill="1" applyBorder="1" applyAlignment="1">
      <alignment horizontal="right" vertical="center" wrapText="1"/>
    </xf>
    <xf numFmtId="3" fontId="5" fillId="0" borderId="3" xfId="0" applyNumberFormat="1" applyFont="1" applyBorder="1" applyAlignment="1">
      <alignment horizontal="right" vertical="center" wrapText="1"/>
    </xf>
    <xf numFmtId="3" fontId="6" fillId="3" borderId="2" xfId="0" applyNumberFormat="1" applyFont="1" applyFill="1" applyBorder="1" applyAlignment="1">
      <alignment horizontal="right" vertical="center" wrapText="1"/>
    </xf>
    <xf numFmtId="3" fontId="3" fillId="3" borderId="2" xfId="0" applyNumberFormat="1" applyFont="1" applyFill="1" applyBorder="1" applyAlignment="1">
      <alignment horizontal="right" vertical="center" wrapText="1"/>
    </xf>
    <xf numFmtId="3" fontId="6" fillId="0" borderId="5" xfId="0" applyNumberFormat="1" applyFont="1" applyFill="1" applyBorder="1" applyAlignment="1">
      <alignment horizontal="right" vertical="center"/>
    </xf>
    <xf numFmtId="3" fontId="3" fillId="2" borderId="6" xfId="0" applyNumberFormat="1" applyFont="1" applyFill="1" applyBorder="1" applyAlignment="1">
      <alignment horizontal="center" vertical="center" wrapText="1"/>
    </xf>
    <xf numFmtId="164" fontId="6" fillId="3" borderId="6" xfId="0" applyNumberFormat="1" applyFont="1" applyFill="1" applyBorder="1" applyAlignment="1">
      <alignment horizontal="right" vertical="center"/>
    </xf>
    <xf numFmtId="164" fontId="5" fillId="3" borderId="6" xfId="0" applyNumberFormat="1" applyFont="1" applyFill="1" applyBorder="1" applyAlignment="1">
      <alignment horizontal="right" vertical="center" wrapText="1"/>
    </xf>
    <xf numFmtId="164" fontId="3" fillId="0" borderId="6" xfId="0" applyNumberFormat="1" applyFont="1" applyFill="1" applyBorder="1" applyAlignment="1">
      <alignment horizontal="right" vertical="center" wrapText="1"/>
    </xf>
    <xf numFmtId="164" fontId="6" fillId="3" borderId="6" xfId="0" applyNumberFormat="1" applyFont="1" applyFill="1" applyBorder="1" applyAlignment="1">
      <alignment horizontal="right" vertical="center" wrapText="1"/>
    </xf>
    <xf numFmtId="164" fontId="3" fillId="3" borderId="6" xfId="0" applyNumberFormat="1" applyFont="1" applyFill="1" applyBorder="1" applyAlignment="1">
      <alignment horizontal="right" vertical="center" wrapText="1"/>
    </xf>
    <xf numFmtId="164" fontId="5" fillId="0" borderId="6" xfId="0" applyNumberFormat="1" applyFont="1" applyBorder="1" applyAlignment="1">
      <alignment horizontal="right" vertical="center" wrapText="1"/>
    </xf>
    <xf numFmtId="164" fontId="0" fillId="0" borderId="6" xfId="0" applyNumberFormat="1" applyBorder="1"/>
    <xf numFmtId="164" fontId="6" fillId="0" borderId="6" xfId="0" applyNumberFormat="1" applyFont="1" applyFill="1" applyBorder="1" applyAlignment="1">
      <alignment horizontal="right" vertical="center"/>
    </xf>
    <xf numFmtId="164" fontId="5" fillId="0" borderId="6" xfId="0" applyNumberFormat="1" applyFont="1" applyFill="1" applyBorder="1" applyAlignment="1">
      <alignment horizontal="right" vertical="center" wrapText="1"/>
    </xf>
    <xf numFmtId="164" fontId="3" fillId="3" borderId="2" xfId="0" applyNumberFormat="1" applyFont="1" applyFill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164" fontId="6" fillId="0" borderId="5" xfId="0" applyNumberFormat="1" applyFont="1" applyFill="1" applyBorder="1" applyAlignment="1">
      <alignment horizontal="right" vertical="center"/>
    </xf>
    <xf numFmtId="0" fontId="29" fillId="0" borderId="6" xfId="47" applyBorder="1"/>
    <xf numFmtId="0" fontId="3" fillId="3" borderId="17" xfId="0" applyFont="1" applyFill="1" applyBorder="1" applyAlignment="1">
      <alignment horizontal="center" vertical="center"/>
    </xf>
    <xf numFmtId="49" fontId="5" fillId="3" borderId="5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</cellXfs>
  <cellStyles count="4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01000000}"/>
    <cellStyle name="Normal 2 2" xfId="45" xr:uid="{00000000-0005-0000-0000-000025000000}"/>
    <cellStyle name="Normal 3" xfId="43" xr:uid="{00000000-0005-0000-0000-000002000000}"/>
    <cellStyle name="Normal 3 3" xfId="47" xr:uid="{B999815A-5002-4FFE-8BD1-6441C51F4E3F}"/>
    <cellStyle name="Normal 4" xfId="44" xr:uid="{00000000-0005-0000-0000-000031000000}"/>
    <cellStyle name="Normal 5" xfId="46" xr:uid="{00000000-0005-0000-0000-000033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761E1-7C67-4701-96F8-DA2A3BC3DB0B}">
  <dimension ref="A1:N55"/>
  <sheetViews>
    <sheetView tabSelected="1" workbookViewId="0">
      <selection activeCell="M5" sqref="M5"/>
    </sheetView>
  </sheetViews>
  <sheetFormatPr defaultRowHeight="15" x14ac:dyDescent="0.25"/>
  <cols>
    <col min="1" max="1" width="17.85546875" customWidth="1"/>
    <col min="2" max="2" width="10.7109375" customWidth="1"/>
    <col min="3" max="3" width="14.85546875" customWidth="1"/>
    <col min="4" max="5" width="14.5703125" customWidth="1"/>
    <col min="6" max="6" width="11.85546875" customWidth="1"/>
    <col min="7" max="13" width="10.7109375" customWidth="1"/>
    <col min="14" max="14" width="32" customWidth="1"/>
    <col min="15" max="15" width="9.140625" customWidth="1"/>
  </cols>
  <sheetData>
    <row r="1" spans="1:14" ht="84.75" customHeight="1" x14ac:dyDescent="0.25">
      <c r="A1" s="49" t="s">
        <v>99</v>
      </c>
      <c r="B1" s="49"/>
      <c r="C1" s="49"/>
      <c r="D1" s="49"/>
      <c r="E1" s="50"/>
      <c r="F1" s="50"/>
      <c r="G1" s="50"/>
      <c r="H1" s="50"/>
      <c r="I1" s="50"/>
      <c r="J1" s="50"/>
      <c r="K1" s="50"/>
      <c r="L1" s="50"/>
      <c r="M1" s="50"/>
      <c r="N1" s="49"/>
    </row>
    <row r="2" spans="1:14" ht="42.75" customHeight="1" x14ac:dyDescent="0.25">
      <c r="A2" s="51" t="s">
        <v>89</v>
      </c>
      <c r="B2" s="53">
        <v>2023</v>
      </c>
      <c r="C2" s="57" t="s">
        <v>109</v>
      </c>
      <c r="D2" s="58"/>
      <c r="E2" s="59">
        <v>2025</v>
      </c>
      <c r="F2" s="60"/>
      <c r="G2" s="60"/>
      <c r="H2" s="60"/>
      <c r="I2" s="60"/>
      <c r="J2" s="60"/>
      <c r="K2" s="61"/>
      <c r="L2" s="47"/>
      <c r="M2" s="47"/>
      <c r="N2" s="55" t="s">
        <v>90</v>
      </c>
    </row>
    <row r="3" spans="1:14" x14ac:dyDescent="0.25">
      <c r="A3" s="52"/>
      <c r="B3" s="54"/>
      <c r="C3" s="1">
        <v>2024</v>
      </c>
      <c r="D3" s="2">
        <v>2025</v>
      </c>
      <c r="E3" s="3" t="s">
        <v>106</v>
      </c>
      <c r="F3" s="3" t="s">
        <v>101</v>
      </c>
      <c r="G3" s="3" t="s">
        <v>102</v>
      </c>
      <c r="H3" s="3" t="s">
        <v>103</v>
      </c>
      <c r="I3" s="3" t="s">
        <v>104</v>
      </c>
      <c r="J3" s="3" t="s">
        <v>105</v>
      </c>
      <c r="K3" s="3" t="s">
        <v>107</v>
      </c>
      <c r="L3" s="3" t="s">
        <v>108</v>
      </c>
      <c r="M3" s="48"/>
      <c r="N3" s="56"/>
    </row>
    <row r="4" spans="1:14" x14ac:dyDescent="0.25">
      <c r="A4" s="4" t="s">
        <v>0</v>
      </c>
      <c r="B4" s="5"/>
      <c r="C4" s="6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1</v>
      </c>
    </row>
    <row r="5" spans="1:14" x14ac:dyDescent="0.25">
      <c r="A5" s="8" t="s">
        <v>2</v>
      </c>
      <c r="B5" s="21">
        <v>1436146</v>
      </c>
      <c r="C5" s="20">
        <v>1051722</v>
      </c>
      <c r="D5" s="33">
        <v>1091807</v>
      </c>
      <c r="E5" s="34">
        <v>34770</v>
      </c>
      <c r="F5" s="34">
        <v>39969</v>
      </c>
      <c r="G5" s="21">
        <v>54965</v>
      </c>
      <c r="H5" s="34">
        <v>117801</v>
      </c>
      <c r="I5" s="34">
        <v>169353</v>
      </c>
      <c r="J5" s="34">
        <v>195642</v>
      </c>
      <c r="K5" s="34">
        <v>234403</v>
      </c>
      <c r="L5" s="34">
        <v>244904</v>
      </c>
      <c r="M5" s="34"/>
      <c r="N5" s="9" t="s">
        <v>3</v>
      </c>
    </row>
    <row r="6" spans="1:14" x14ac:dyDescent="0.25">
      <c r="A6" s="10" t="s">
        <v>4</v>
      </c>
      <c r="B6" s="22">
        <v>158021</v>
      </c>
      <c r="C6" s="22">
        <v>111214</v>
      </c>
      <c r="D6" s="33">
        <v>120637</v>
      </c>
      <c r="E6" s="35">
        <v>7496</v>
      </c>
      <c r="F6" s="35">
        <v>7701</v>
      </c>
      <c r="G6" s="23">
        <v>9570</v>
      </c>
      <c r="H6" s="35">
        <v>13282</v>
      </c>
      <c r="I6" s="35">
        <v>21510</v>
      </c>
      <c r="J6" s="35">
        <v>20025</v>
      </c>
      <c r="K6" s="35">
        <v>20394</v>
      </c>
      <c r="L6" s="35">
        <v>20659</v>
      </c>
      <c r="M6" s="35"/>
      <c r="N6" s="11" t="s">
        <v>5</v>
      </c>
    </row>
    <row r="7" spans="1:14" x14ac:dyDescent="0.25">
      <c r="A7" s="10" t="s">
        <v>6</v>
      </c>
      <c r="B7" s="24">
        <v>1278125</v>
      </c>
      <c r="C7" s="24">
        <v>940508</v>
      </c>
      <c r="D7" s="33">
        <v>971170</v>
      </c>
      <c r="E7" s="35">
        <v>27274</v>
      </c>
      <c r="F7" s="35">
        <v>32268</v>
      </c>
      <c r="G7" s="23">
        <v>45395</v>
      </c>
      <c r="H7" s="35">
        <v>104519</v>
      </c>
      <c r="I7" s="35">
        <v>147843</v>
      </c>
      <c r="J7" s="35">
        <v>175617</v>
      </c>
      <c r="K7" s="35">
        <v>214009</v>
      </c>
      <c r="L7" s="35">
        <v>224245</v>
      </c>
      <c r="M7" s="35"/>
      <c r="N7" s="11" t="s">
        <v>7</v>
      </c>
    </row>
    <row r="8" spans="1:14" ht="24.75" x14ac:dyDescent="0.25">
      <c r="A8" s="4" t="s">
        <v>8</v>
      </c>
      <c r="B8" s="25">
        <v>5124981</v>
      </c>
      <c r="C8" s="25">
        <v>3973482</v>
      </c>
      <c r="D8" s="33">
        <v>3935261</v>
      </c>
      <c r="E8" s="36">
        <v>73867</v>
      </c>
      <c r="F8" s="36">
        <v>87842</v>
      </c>
      <c r="G8" s="18">
        <v>127677</v>
      </c>
      <c r="H8" s="36">
        <v>312141</v>
      </c>
      <c r="I8" s="36">
        <v>496065</v>
      </c>
      <c r="J8" s="36">
        <v>735673</v>
      </c>
      <c r="K8" s="36">
        <v>1040610</v>
      </c>
      <c r="L8" s="36">
        <v>1061386</v>
      </c>
      <c r="M8" s="36"/>
      <c r="N8" s="7" t="s">
        <v>9</v>
      </c>
    </row>
    <row r="9" spans="1:14" ht="24.75" x14ac:dyDescent="0.25">
      <c r="A9" s="8" t="s">
        <v>10</v>
      </c>
      <c r="B9" s="21">
        <v>564693</v>
      </c>
      <c r="C9" s="20">
        <v>429209</v>
      </c>
      <c r="D9" s="33">
        <v>447210</v>
      </c>
      <c r="E9" s="37">
        <v>18590</v>
      </c>
      <c r="F9" s="37">
        <v>20178</v>
      </c>
      <c r="G9" s="26">
        <v>29644</v>
      </c>
      <c r="H9" s="37">
        <v>41686</v>
      </c>
      <c r="I9" s="37">
        <v>69048</v>
      </c>
      <c r="J9" s="37">
        <v>80752</v>
      </c>
      <c r="K9" s="37">
        <v>96089</v>
      </c>
      <c r="L9" s="37">
        <v>91223</v>
      </c>
      <c r="M9" s="37"/>
      <c r="N9" s="9" t="s">
        <v>100</v>
      </c>
    </row>
    <row r="10" spans="1:14" ht="24.75" x14ac:dyDescent="0.25">
      <c r="A10" s="8" t="s">
        <v>11</v>
      </c>
      <c r="B10" s="30">
        <v>4560288</v>
      </c>
      <c r="C10" s="30">
        <v>3544273</v>
      </c>
      <c r="D10" s="33">
        <v>3488051</v>
      </c>
      <c r="E10" s="43">
        <v>55277</v>
      </c>
      <c r="F10" s="43">
        <v>67664</v>
      </c>
      <c r="G10" s="31">
        <v>98033</v>
      </c>
      <c r="H10" s="38">
        <v>270455</v>
      </c>
      <c r="I10" s="38">
        <v>427017</v>
      </c>
      <c r="J10" s="38">
        <v>654921</v>
      </c>
      <c r="K10" s="38">
        <v>944521</v>
      </c>
      <c r="L10" s="38">
        <v>970163</v>
      </c>
      <c r="M10" s="38"/>
      <c r="N10" s="9" t="s">
        <v>12</v>
      </c>
    </row>
    <row r="11" spans="1:14" x14ac:dyDescent="0.25">
      <c r="A11" s="12" t="s">
        <v>13</v>
      </c>
      <c r="B11" s="29">
        <v>78513</v>
      </c>
      <c r="C11" s="29">
        <v>43074</v>
      </c>
      <c r="D11" s="33">
        <v>45519</v>
      </c>
      <c r="E11" s="44">
        <v>9232</v>
      </c>
      <c r="F11" s="44">
        <v>5445</v>
      </c>
      <c r="G11" s="29">
        <v>4059</v>
      </c>
      <c r="H11" s="39">
        <v>5757</v>
      </c>
      <c r="I11" s="39">
        <v>4156</v>
      </c>
      <c r="J11" s="39">
        <v>4660</v>
      </c>
      <c r="K11" s="39">
        <v>5790</v>
      </c>
      <c r="L11" s="39">
        <v>6420</v>
      </c>
      <c r="M11" s="39"/>
      <c r="N11" s="13" t="s">
        <v>14</v>
      </c>
    </row>
    <row r="12" spans="1:14" x14ac:dyDescent="0.25">
      <c r="A12" s="12" t="s">
        <v>15</v>
      </c>
      <c r="B12" s="29">
        <v>59051</v>
      </c>
      <c r="C12" s="29">
        <v>45437</v>
      </c>
      <c r="D12" s="33">
        <v>56999</v>
      </c>
      <c r="E12" s="44">
        <v>260</v>
      </c>
      <c r="F12" s="44">
        <v>345</v>
      </c>
      <c r="G12" s="29">
        <v>661</v>
      </c>
      <c r="H12" s="39">
        <v>8162</v>
      </c>
      <c r="I12" s="39">
        <v>19801</v>
      </c>
      <c r="J12" s="39">
        <v>9844</v>
      </c>
      <c r="K12" s="39">
        <v>8453</v>
      </c>
      <c r="L12" s="39">
        <v>9473</v>
      </c>
      <c r="M12" s="39"/>
      <c r="N12" s="13" t="s">
        <v>16</v>
      </c>
    </row>
    <row r="13" spans="1:14" x14ac:dyDescent="0.25">
      <c r="A13" s="12" t="s">
        <v>17</v>
      </c>
      <c r="B13" s="29">
        <v>60341</v>
      </c>
      <c r="C13" s="29">
        <v>31297</v>
      </c>
      <c r="D13" s="33">
        <v>29405</v>
      </c>
      <c r="E13" s="44">
        <v>79</v>
      </c>
      <c r="F13" s="44">
        <v>145</v>
      </c>
      <c r="G13" s="29">
        <v>167</v>
      </c>
      <c r="H13" s="39">
        <v>2146</v>
      </c>
      <c r="I13" s="39">
        <v>5290</v>
      </c>
      <c r="J13" s="39">
        <v>4770</v>
      </c>
      <c r="K13" s="39">
        <v>10231</v>
      </c>
      <c r="L13" s="39">
        <v>6577</v>
      </c>
      <c r="M13" s="39"/>
      <c r="N13" s="13" t="s">
        <v>18</v>
      </c>
    </row>
    <row r="14" spans="1:14" ht="24.75" x14ac:dyDescent="0.25">
      <c r="A14" s="12" t="s">
        <v>19</v>
      </c>
      <c r="B14" s="29">
        <v>278152</v>
      </c>
      <c r="C14" s="29">
        <v>224932</v>
      </c>
      <c r="D14" s="33">
        <v>198864</v>
      </c>
      <c r="E14" s="44">
        <v>2201</v>
      </c>
      <c r="F14" s="44">
        <v>4877</v>
      </c>
      <c r="G14" s="29">
        <v>2417</v>
      </c>
      <c r="H14" s="39">
        <v>4410</v>
      </c>
      <c r="I14" s="39">
        <v>11139</v>
      </c>
      <c r="J14" s="39">
        <v>39519</v>
      </c>
      <c r="K14" s="39">
        <v>70137</v>
      </c>
      <c r="L14" s="39">
        <v>64164</v>
      </c>
      <c r="M14" s="39"/>
      <c r="N14" s="13" t="s">
        <v>20</v>
      </c>
    </row>
    <row r="15" spans="1:14" x14ac:dyDescent="0.25">
      <c r="A15" s="12" t="s">
        <v>21</v>
      </c>
      <c r="B15" s="29">
        <v>24014</v>
      </c>
      <c r="C15" s="29">
        <v>15698</v>
      </c>
      <c r="D15" s="33">
        <v>13500</v>
      </c>
      <c r="E15" s="44">
        <v>107</v>
      </c>
      <c r="F15" s="44">
        <v>313</v>
      </c>
      <c r="G15" s="29">
        <v>858</v>
      </c>
      <c r="H15" s="39">
        <v>1537</v>
      </c>
      <c r="I15" s="39">
        <v>4894</v>
      </c>
      <c r="J15" s="39">
        <v>1367</v>
      </c>
      <c r="K15" s="39">
        <v>2011</v>
      </c>
      <c r="L15" s="39">
        <v>2413</v>
      </c>
      <c r="M15" s="39"/>
      <c r="N15" s="13" t="s">
        <v>22</v>
      </c>
    </row>
    <row r="16" spans="1:14" x14ac:dyDescent="0.25">
      <c r="A16" s="12" t="s">
        <v>23</v>
      </c>
      <c r="B16" s="29">
        <v>66626</v>
      </c>
      <c r="C16" s="29">
        <v>66411</v>
      </c>
      <c r="D16" s="33">
        <v>47349</v>
      </c>
      <c r="E16" s="44">
        <v>201</v>
      </c>
      <c r="F16" s="44">
        <v>126</v>
      </c>
      <c r="G16" s="29">
        <v>184</v>
      </c>
      <c r="H16" s="39">
        <v>377</v>
      </c>
      <c r="I16" s="39">
        <v>1754</v>
      </c>
      <c r="J16" s="39">
        <v>11813</v>
      </c>
      <c r="K16" s="39">
        <v>17069</v>
      </c>
      <c r="L16" s="39">
        <v>15825</v>
      </c>
      <c r="M16" s="39"/>
      <c r="N16" s="13" t="s">
        <v>24</v>
      </c>
    </row>
    <row r="17" spans="1:14" x14ac:dyDescent="0.25">
      <c r="A17" s="12" t="s">
        <v>25</v>
      </c>
      <c r="B17" s="29">
        <v>41327</v>
      </c>
      <c r="C17" s="29">
        <v>13933</v>
      </c>
      <c r="D17" s="33">
        <v>12212</v>
      </c>
      <c r="E17" s="44">
        <v>86</v>
      </c>
      <c r="F17" s="44">
        <v>100</v>
      </c>
      <c r="G17" s="29">
        <v>643</v>
      </c>
      <c r="H17" s="39">
        <v>936</v>
      </c>
      <c r="I17" s="39">
        <v>760</v>
      </c>
      <c r="J17" s="39">
        <v>569</v>
      </c>
      <c r="K17" s="39">
        <v>6993</v>
      </c>
      <c r="L17" s="39">
        <v>2125</v>
      </c>
      <c r="M17" s="39"/>
      <c r="N17" s="13" t="s">
        <v>26</v>
      </c>
    </row>
    <row r="18" spans="1:14" x14ac:dyDescent="0.25">
      <c r="A18" s="12" t="s">
        <v>27</v>
      </c>
      <c r="B18" s="29">
        <v>40868</v>
      </c>
      <c r="C18" s="29">
        <v>12659</v>
      </c>
      <c r="D18" s="33">
        <v>15313</v>
      </c>
      <c r="E18" s="44">
        <v>12</v>
      </c>
      <c r="F18" s="44">
        <v>29</v>
      </c>
      <c r="G18" s="29">
        <v>180</v>
      </c>
      <c r="H18" s="39">
        <v>839</v>
      </c>
      <c r="I18" s="39">
        <v>3900</v>
      </c>
      <c r="J18" s="39">
        <v>4654</v>
      </c>
      <c r="K18" s="39">
        <v>3458</v>
      </c>
      <c r="L18" s="39">
        <v>2241</v>
      </c>
      <c r="M18" s="39"/>
      <c r="N18" s="13" t="s">
        <v>28</v>
      </c>
    </row>
    <row r="19" spans="1:14" x14ac:dyDescent="0.25">
      <c r="A19" s="12" t="s">
        <v>29</v>
      </c>
      <c r="B19" s="29">
        <v>320267</v>
      </c>
      <c r="C19" s="29">
        <v>224844</v>
      </c>
      <c r="D19" s="33">
        <v>222662</v>
      </c>
      <c r="E19" s="44">
        <v>238</v>
      </c>
      <c r="F19" s="44">
        <v>1062</v>
      </c>
      <c r="G19" s="29">
        <v>4018</v>
      </c>
      <c r="H19" s="39">
        <v>25973</v>
      </c>
      <c r="I19" s="39">
        <v>60270</v>
      </c>
      <c r="J19" s="39">
        <v>36342</v>
      </c>
      <c r="K19" s="39">
        <v>40088</v>
      </c>
      <c r="L19" s="39">
        <v>54671</v>
      </c>
      <c r="M19" s="39"/>
      <c r="N19" s="13" t="s">
        <v>30</v>
      </c>
    </row>
    <row r="20" spans="1:14" x14ac:dyDescent="0.25">
      <c r="A20" s="12" t="s">
        <v>31</v>
      </c>
      <c r="B20" s="29">
        <v>15128</v>
      </c>
      <c r="C20" s="29">
        <v>9322</v>
      </c>
      <c r="D20" s="33">
        <v>13178</v>
      </c>
      <c r="E20" s="44">
        <v>267</v>
      </c>
      <c r="F20" s="44">
        <v>465</v>
      </c>
      <c r="G20" s="29">
        <v>1733</v>
      </c>
      <c r="H20" s="39">
        <v>3601</v>
      </c>
      <c r="I20" s="39">
        <v>1797</v>
      </c>
      <c r="J20" s="39">
        <v>1929</v>
      </c>
      <c r="K20" s="39">
        <v>959</v>
      </c>
      <c r="L20" s="39">
        <v>2427</v>
      </c>
      <c r="M20" s="39"/>
      <c r="N20" s="13" t="s">
        <v>32</v>
      </c>
    </row>
    <row r="21" spans="1:14" x14ac:dyDescent="0.25">
      <c r="A21" s="12" t="s">
        <v>33</v>
      </c>
      <c r="B21" s="29">
        <v>66302</v>
      </c>
      <c r="C21" s="29">
        <v>26808</v>
      </c>
      <c r="D21" s="33">
        <v>31552</v>
      </c>
      <c r="E21" s="44">
        <v>144</v>
      </c>
      <c r="F21" s="44">
        <v>225</v>
      </c>
      <c r="G21" s="29">
        <v>420</v>
      </c>
      <c r="H21" s="39">
        <v>1979</v>
      </c>
      <c r="I21" s="39">
        <v>3922</v>
      </c>
      <c r="J21" s="39">
        <v>5995</v>
      </c>
      <c r="K21" s="39">
        <v>8932</v>
      </c>
      <c r="L21" s="39">
        <v>9935</v>
      </c>
      <c r="M21" s="39"/>
      <c r="N21" s="13" t="s">
        <v>34</v>
      </c>
    </row>
    <row r="22" spans="1:14" x14ac:dyDescent="0.25">
      <c r="A22" s="12" t="s">
        <v>35</v>
      </c>
      <c r="B22" s="29">
        <v>76734</v>
      </c>
      <c r="C22" s="29">
        <v>50004</v>
      </c>
      <c r="D22" s="33">
        <v>50183</v>
      </c>
      <c r="E22" s="44">
        <v>2708</v>
      </c>
      <c r="F22" s="44">
        <v>3114</v>
      </c>
      <c r="G22" s="29">
        <v>3468</v>
      </c>
      <c r="H22" s="39">
        <v>3782</v>
      </c>
      <c r="I22" s="39">
        <v>11935</v>
      </c>
      <c r="J22" s="39">
        <v>7451</v>
      </c>
      <c r="K22" s="39">
        <v>7514</v>
      </c>
      <c r="L22" s="39">
        <v>10211</v>
      </c>
      <c r="M22" s="39"/>
      <c r="N22" s="13" t="s">
        <v>36</v>
      </c>
    </row>
    <row r="23" spans="1:14" x14ac:dyDescent="0.25">
      <c r="A23" s="12" t="s">
        <v>37</v>
      </c>
      <c r="B23" s="29">
        <v>46521</v>
      </c>
      <c r="C23" s="29">
        <v>37174</v>
      </c>
      <c r="D23" s="33">
        <v>33024</v>
      </c>
      <c r="E23" s="44">
        <v>1096</v>
      </c>
      <c r="F23" s="44">
        <v>1172</v>
      </c>
      <c r="G23" s="29">
        <v>1576</v>
      </c>
      <c r="H23" s="39">
        <v>3689</v>
      </c>
      <c r="I23" s="39">
        <v>3878</v>
      </c>
      <c r="J23" s="39">
        <v>4327</v>
      </c>
      <c r="K23" s="39">
        <v>4366</v>
      </c>
      <c r="L23" s="39">
        <v>12920</v>
      </c>
      <c r="M23" s="39"/>
      <c r="N23" s="13" t="s">
        <v>38</v>
      </c>
    </row>
    <row r="24" spans="1:14" x14ac:dyDescent="0.25">
      <c r="A24" s="12" t="s">
        <v>39</v>
      </c>
      <c r="B24" s="29">
        <v>63737</v>
      </c>
      <c r="C24" s="29">
        <v>48745</v>
      </c>
      <c r="D24" s="33">
        <v>43782</v>
      </c>
      <c r="E24" s="44">
        <v>105</v>
      </c>
      <c r="F24" s="44">
        <v>210</v>
      </c>
      <c r="G24" s="29">
        <v>439</v>
      </c>
      <c r="H24" s="39">
        <v>2204</v>
      </c>
      <c r="I24" s="39">
        <v>2591</v>
      </c>
      <c r="J24" s="39">
        <v>8312</v>
      </c>
      <c r="K24" s="39">
        <v>16082</v>
      </c>
      <c r="L24" s="39">
        <v>13839</v>
      </c>
      <c r="M24" s="39"/>
      <c r="N24" s="13" t="s">
        <v>40</v>
      </c>
    </row>
    <row r="25" spans="1:14" ht="24.75" x14ac:dyDescent="0.25">
      <c r="A25" s="12" t="s">
        <v>91</v>
      </c>
      <c r="B25" s="29">
        <v>38057</v>
      </c>
      <c r="C25" s="29">
        <v>29345</v>
      </c>
      <c r="D25" s="33">
        <v>29881</v>
      </c>
      <c r="E25" s="44">
        <v>653</v>
      </c>
      <c r="F25" s="44">
        <v>1185</v>
      </c>
      <c r="G25" s="29">
        <v>1028</v>
      </c>
      <c r="H25" s="39">
        <v>2850</v>
      </c>
      <c r="I25" s="39">
        <v>3803</v>
      </c>
      <c r="J25" s="39">
        <v>4175</v>
      </c>
      <c r="K25" s="39">
        <v>7830</v>
      </c>
      <c r="L25" s="39">
        <v>8357</v>
      </c>
      <c r="M25" s="39"/>
      <c r="N25" s="13" t="s">
        <v>92</v>
      </c>
    </row>
    <row r="26" spans="1:14" x14ac:dyDescent="0.25">
      <c r="A26" s="12" t="s">
        <v>41</v>
      </c>
      <c r="B26" s="29">
        <v>62042</v>
      </c>
      <c r="C26" s="29">
        <v>18480</v>
      </c>
      <c r="D26" s="33">
        <v>19606</v>
      </c>
      <c r="E26" s="44">
        <v>68</v>
      </c>
      <c r="F26" s="44">
        <v>67</v>
      </c>
      <c r="G26" s="29">
        <v>141</v>
      </c>
      <c r="H26" s="39">
        <v>1209</v>
      </c>
      <c r="I26" s="39">
        <v>3290</v>
      </c>
      <c r="J26" s="39">
        <v>2178</v>
      </c>
      <c r="K26" s="39">
        <v>10181</v>
      </c>
      <c r="L26" s="39">
        <v>2472</v>
      </c>
      <c r="M26" s="39"/>
      <c r="N26" s="13" t="s">
        <v>42</v>
      </c>
    </row>
    <row r="27" spans="1:14" x14ac:dyDescent="0.25">
      <c r="A27" s="12" t="s">
        <v>43</v>
      </c>
      <c r="B27" s="29">
        <v>356285</v>
      </c>
      <c r="C27" s="29">
        <v>222427</v>
      </c>
      <c r="D27" s="33">
        <v>179557</v>
      </c>
      <c r="E27" s="44">
        <v>910</v>
      </c>
      <c r="F27" s="44">
        <v>2337</v>
      </c>
      <c r="G27" s="29">
        <v>10026</v>
      </c>
      <c r="H27" s="39">
        <v>26948</v>
      </c>
      <c r="I27" s="39">
        <v>33733</v>
      </c>
      <c r="J27" s="39">
        <v>35423</v>
      </c>
      <c r="K27" s="39">
        <v>30677</v>
      </c>
      <c r="L27" s="39">
        <v>39503</v>
      </c>
      <c r="M27" s="39"/>
      <c r="N27" s="13" t="s">
        <v>44</v>
      </c>
    </row>
    <row r="28" spans="1:14" x14ac:dyDescent="0.25">
      <c r="A28" s="12" t="s">
        <v>45</v>
      </c>
      <c r="B28" s="29">
        <v>197310</v>
      </c>
      <c r="C28" s="29">
        <v>170446</v>
      </c>
      <c r="D28" s="33">
        <v>166214</v>
      </c>
      <c r="E28" s="44">
        <v>243</v>
      </c>
      <c r="F28" s="44">
        <v>300</v>
      </c>
      <c r="G28" s="29">
        <v>1301</v>
      </c>
      <c r="H28" s="39">
        <v>8837</v>
      </c>
      <c r="I28" s="39">
        <v>19037</v>
      </c>
      <c r="J28" s="39">
        <v>38789</v>
      </c>
      <c r="K28" s="39">
        <v>46578</v>
      </c>
      <c r="L28" s="39">
        <v>51129</v>
      </c>
      <c r="M28" s="39"/>
      <c r="N28" s="13" t="s">
        <v>46</v>
      </c>
    </row>
    <row r="29" spans="1:14" x14ac:dyDescent="0.25">
      <c r="A29" s="12" t="s">
        <v>47</v>
      </c>
      <c r="B29" s="29">
        <v>38878</v>
      </c>
      <c r="C29" s="29">
        <v>30656</v>
      </c>
      <c r="D29" s="33">
        <v>30272</v>
      </c>
      <c r="E29" s="44">
        <v>277</v>
      </c>
      <c r="F29" s="44">
        <v>387</v>
      </c>
      <c r="G29" s="29">
        <v>1510</v>
      </c>
      <c r="H29" s="39">
        <v>1884</v>
      </c>
      <c r="I29" s="39">
        <v>2486</v>
      </c>
      <c r="J29" s="39">
        <v>4819</v>
      </c>
      <c r="K29" s="39">
        <v>7457</v>
      </c>
      <c r="L29" s="39">
        <v>11452</v>
      </c>
      <c r="M29" s="39"/>
      <c r="N29" s="13" t="s">
        <v>48</v>
      </c>
    </row>
    <row r="30" spans="1:14" x14ac:dyDescent="0.25">
      <c r="A30" s="12" t="s">
        <v>93</v>
      </c>
      <c r="B30" s="29">
        <v>138837</v>
      </c>
      <c r="C30" s="29">
        <v>115755</v>
      </c>
      <c r="D30" s="33">
        <v>123425</v>
      </c>
      <c r="E30" s="44">
        <v>3598</v>
      </c>
      <c r="F30" s="44">
        <v>3429</v>
      </c>
      <c r="G30" s="29">
        <v>5351</v>
      </c>
      <c r="H30" s="39">
        <v>6750</v>
      </c>
      <c r="I30" s="39">
        <v>10415</v>
      </c>
      <c r="J30" s="39">
        <v>20631</v>
      </c>
      <c r="K30" s="39">
        <v>34240</v>
      </c>
      <c r="L30" s="39">
        <v>39011</v>
      </c>
      <c r="M30" s="39"/>
      <c r="N30" s="13" t="s">
        <v>94</v>
      </c>
    </row>
    <row r="31" spans="1:14" x14ac:dyDescent="0.25">
      <c r="A31" s="12" t="s">
        <v>49</v>
      </c>
      <c r="B31" s="29">
        <v>31862</v>
      </c>
      <c r="C31" s="29">
        <v>29748</v>
      </c>
      <c r="D31" s="33">
        <v>23452</v>
      </c>
      <c r="E31" s="44">
        <v>110</v>
      </c>
      <c r="F31" s="44">
        <v>53</v>
      </c>
      <c r="G31" s="29">
        <v>96</v>
      </c>
      <c r="H31" s="39">
        <v>400</v>
      </c>
      <c r="I31" s="39">
        <v>995</v>
      </c>
      <c r="J31" s="39">
        <v>2736</v>
      </c>
      <c r="K31" s="39">
        <v>10045</v>
      </c>
      <c r="L31" s="39">
        <v>9017</v>
      </c>
      <c r="M31" s="39"/>
      <c r="N31" s="13" t="s">
        <v>50</v>
      </c>
    </row>
    <row r="32" spans="1:14" x14ac:dyDescent="0.25">
      <c r="A32" s="12" t="s">
        <v>51</v>
      </c>
      <c r="B32" s="29">
        <v>65052</v>
      </c>
      <c r="C32" s="29">
        <v>34703</v>
      </c>
      <c r="D32" s="33">
        <v>31605</v>
      </c>
      <c r="E32" s="44">
        <v>393</v>
      </c>
      <c r="F32" s="44">
        <v>769</v>
      </c>
      <c r="G32" s="29">
        <v>833</v>
      </c>
      <c r="H32" s="39">
        <v>2170</v>
      </c>
      <c r="I32" s="39">
        <v>4043</v>
      </c>
      <c r="J32" s="39">
        <v>5019</v>
      </c>
      <c r="K32" s="39">
        <v>8559</v>
      </c>
      <c r="L32" s="39">
        <v>9819</v>
      </c>
      <c r="M32" s="39"/>
      <c r="N32" s="13" t="s">
        <v>52</v>
      </c>
    </row>
    <row r="33" spans="1:14" x14ac:dyDescent="0.25">
      <c r="A33" s="12" t="s">
        <v>53</v>
      </c>
      <c r="B33" s="29">
        <v>834641</v>
      </c>
      <c r="C33" s="29">
        <v>754055</v>
      </c>
      <c r="D33" s="33">
        <v>706346</v>
      </c>
      <c r="E33" s="44">
        <v>10595</v>
      </c>
      <c r="F33" s="44">
        <v>16065</v>
      </c>
      <c r="G33" s="29">
        <v>11998</v>
      </c>
      <c r="H33" s="39">
        <v>24335</v>
      </c>
      <c r="I33" s="39">
        <v>35481</v>
      </c>
      <c r="J33" s="39">
        <v>129055</v>
      </c>
      <c r="K33" s="39">
        <v>241693</v>
      </c>
      <c r="L33" s="39">
        <v>237124</v>
      </c>
      <c r="M33" s="39"/>
      <c r="N33" s="13" t="s">
        <v>54</v>
      </c>
    </row>
    <row r="34" spans="1:14" x14ac:dyDescent="0.25">
      <c r="A34" s="12" t="s">
        <v>55</v>
      </c>
      <c r="B34" s="29">
        <v>44228</v>
      </c>
      <c r="C34" s="29">
        <v>36972</v>
      </c>
      <c r="D34" s="33">
        <v>35585</v>
      </c>
      <c r="E34" s="44">
        <v>171</v>
      </c>
      <c r="F34" s="44">
        <v>394</v>
      </c>
      <c r="G34" s="29">
        <v>1466</v>
      </c>
      <c r="H34" s="40">
        <v>2008</v>
      </c>
      <c r="I34" s="40">
        <v>2793</v>
      </c>
      <c r="J34" s="40">
        <v>4404</v>
      </c>
      <c r="K34" s="40">
        <v>15694</v>
      </c>
      <c r="L34" s="40">
        <v>8655</v>
      </c>
      <c r="M34" s="40"/>
      <c r="N34" s="13" t="s">
        <v>56</v>
      </c>
    </row>
    <row r="35" spans="1:14" x14ac:dyDescent="0.25">
      <c r="A35" s="12" t="s">
        <v>57</v>
      </c>
      <c r="B35" s="29">
        <v>64353</v>
      </c>
      <c r="C35" s="29">
        <v>42982</v>
      </c>
      <c r="D35" s="33">
        <v>29367</v>
      </c>
      <c r="E35" s="44">
        <v>98</v>
      </c>
      <c r="F35" s="44">
        <v>103</v>
      </c>
      <c r="G35" s="29">
        <v>2867</v>
      </c>
      <c r="H35" s="39">
        <v>1283</v>
      </c>
      <c r="I35" s="39">
        <v>2471</v>
      </c>
      <c r="J35" s="39">
        <v>4186</v>
      </c>
      <c r="K35" s="39">
        <v>13300</v>
      </c>
      <c r="L35" s="39">
        <v>5059</v>
      </c>
      <c r="M35" s="39"/>
      <c r="N35" s="13" t="s">
        <v>58</v>
      </c>
    </row>
    <row r="36" spans="1:14" x14ac:dyDescent="0.25">
      <c r="A36" s="12" t="s">
        <v>59</v>
      </c>
      <c r="B36" s="29">
        <v>137682</v>
      </c>
      <c r="C36" s="29">
        <v>115056</v>
      </c>
      <c r="D36" s="33">
        <v>129119</v>
      </c>
      <c r="E36" s="44">
        <v>1033</v>
      </c>
      <c r="F36" s="44">
        <v>2752</v>
      </c>
      <c r="G36" s="29">
        <v>2734</v>
      </c>
      <c r="H36" s="39">
        <v>2107</v>
      </c>
      <c r="I36" s="39">
        <v>2222</v>
      </c>
      <c r="J36" s="39">
        <v>36833</v>
      </c>
      <c r="K36" s="39">
        <v>44803</v>
      </c>
      <c r="L36" s="39">
        <v>36635</v>
      </c>
      <c r="M36" s="39"/>
      <c r="N36" s="13" t="s">
        <v>95</v>
      </c>
    </row>
    <row r="37" spans="1:14" ht="24.75" x14ac:dyDescent="0.25">
      <c r="A37" s="12" t="s">
        <v>60</v>
      </c>
      <c r="B37" s="29">
        <v>288319</v>
      </c>
      <c r="C37" s="29">
        <v>261361</v>
      </c>
      <c r="D37" s="33">
        <v>266407</v>
      </c>
      <c r="E37" s="44">
        <v>916</v>
      </c>
      <c r="F37" s="44">
        <v>1698</v>
      </c>
      <c r="G37" s="29">
        <v>6284</v>
      </c>
      <c r="H37" s="39">
        <v>36792</v>
      </c>
      <c r="I37" s="39">
        <v>47569</v>
      </c>
      <c r="J37" s="39">
        <v>55683</v>
      </c>
      <c r="K37" s="39">
        <v>56102</v>
      </c>
      <c r="L37" s="39">
        <v>61363</v>
      </c>
      <c r="M37" s="39"/>
      <c r="N37" s="13" t="s">
        <v>61</v>
      </c>
    </row>
    <row r="38" spans="1:14" ht="24.75" x14ac:dyDescent="0.25">
      <c r="A38" s="12" t="s">
        <v>62</v>
      </c>
      <c r="B38" s="29">
        <v>474644</v>
      </c>
      <c r="C38" s="29">
        <v>404557</v>
      </c>
      <c r="D38" s="33">
        <v>364026</v>
      </c>
      <c r="E38" s="44">
        <v>8374</v>
      </c>
      <c r="F38" s="44">
        <v>8901</v>
      </c>
      <c r="G38" s="29">
        <v>12201</v>
      </c>
      <c r="H38" s="39">
        <v>29128</v>
      </c>
      <c r="I38" s="39">
        <v>43463</v>
      </c>
      <c r="J38" s="39">
        <v>74560</v>
      </c>
      <c r="K38" s="39">
        <v>87461</v>
      </c>
      <c r="L38" s="39">
        <v>99938</v>
      </c>
      <c r="M38" s="39"/>
      <c r="N38" s="13" t="s">
        <v>63</v>
      </c>
    </row>
    <row r="39" spans="1:14" x14ac:dyDescent="0.25">
      <c r="A39" s="12" t="s">
        <v>64</v>
      </c>
      <c r="B39" s="29">
        <v>170144</v>
      </c>
      <c r="C39" s="29">
        <v>117708</v>
      </c>
      <c r="D39" s="33">
        <v>171707</v>
      </c>
      <c r="E39" s="44">
        <v>2167</v>
      </c>
      <c r="F39" s="44">
        <v>2495</v>
      </c>
      <c r="G39" s="29">
        <v>3755</v>
      </c>
      <c r="H39" s="39">
        <v>24854</v>
      </c>
      <c r="I39" s="39">
        <v>33297</v>
      </c>
      <c r="J39" s="39">
        <v>29059</v>
      </c>
      <c r="K39" s="39">
        <v>32775</v>
      </c>
      <c r="L39" s="39">
        <v>43305</v>
      </c>
      <c r="M39" s="39"/>
      <c r="N39" s="13" t="s">
        <v>65</v>
      </c>
    </row>
    <row r="40" spans="1:14" x14ac:dyDescent="0.25">
      <c r="A40" s="12" t="s">
        <v>66</v>
      </c>
      <c r="B40" s="29">
        <v>15265</v>
      </c>
      <c r="C40" s="29">
        <v>12451</v>
      </c>
      <c r="D40" s="33">
        <v>12157</v>
      </c>
      <c r="E40" s="44">
        <v>103</v>
      </c>
      <c r="F40" s="44">
        <v>146</v>
      </c>
      <c r="G40" s="29">
        <v>305</v>
      </c>
      <c r="H40" s="39">
        <v>1044</v>
      </c>
      <c r="I40" s="39">
        <v>2195</v>
      </c>
      <c r="J40" s="39">
        <v>2488</v>
      </c>
      <c r="K40" s="39">
        <v>2876</v>
      </c>
      <c r="L40" s="39">
        <v>3000</v>
      </c>
      <c r="M40" s="39"/>
      <c r="N40" s="13" t="s">
        <v>67</v>
      </c>
    </row>
    <row r="41" spans="1:14" x14ac:dyDescent="0.25">
      <c r="A41" s="12" t="s">
        <v>68</v>
      </c>
      <c r="B41" s="29">
        <v>91681</v>
      </c>
      <c r="C41" s="29">
        <v>78240</v>
      </c>
      <c r="D41" s="33">
        <v>81409</v>
      </c>
      <c r="E41" s="44">
        <v>1675</v>
      </c>
      <c r="F41" s="44">
        <v>1418</v>
      </c>
      <c r="G41" s="29">
        <v>2432</v>
      </c>
      <c r="H41" s="39">
        <v>7037</v>
      </c>
      <c r="I41" s="39">
        <v>13829</v>
      </c>
      <c r="J41" s="39">
        <v>17290</v>
      </c>
      <c r="K41" s="39">
        <v>19746</v>
      </c>
      <c r="L41" s="39">
        <v>17982</v>
      </c>
      <c r="M41" s="39"/>
      <c r="N41" s="13" t="s">
        <v>69</v>
      </c>
    </row>
    <row r="42" spans="1:14" ht="24.75" x14ac:dyDescent="0.25">
      <c r="A42" s="12" t="s">
        <v>70</v>
      </c>
      <c r="B42" s="29">
        <v>273427</v>
      </c>
      <c r="C42" s="29">
        <v>218992</v>
      </c>
      <c r="D42" s="33">
        <v>274374</v>
      </c>
      <c r="E42" s="44">
        <v>7157</v>
      </c>
      <c r="F42" s="44">
        <v>7537</v>
      </c>
      <c r="G42" s="29">
        <v>12882</v>
      </c>
      <c r="H42" s="39">
        <v>25427</v>
      </c>
      <c r="I42" s="39">
        <v>29808</v>
      </c>
      <c r="J42" s="39">
        <v>46041</v>
      </c>
      <c r="K42" s="39">
        <v>72421</v>
      </c>
      <c r="L42" s="39">
        <v>73101</v>
      </c>
      <c r="M42" s="39"/>
      <c r="N42" s="13" t="s">
        <v>71</v>
      </c>
    </row>
    <row r="43" spans="1:14" ht="36" x14ac:dyDescent="0.25">
      <c r="A43" s="14" t="s">
        <v>96</v>
      </c>
      <c r="B43" s="19">
        <v>5124981</v>
      </c>
      <c r="C43" s="19">
        <v>3973482</v>
      </c>
      <c r="D43" s="33">
        <v>3935261</v>
      </c>
      <c r="E43" s="45">
        <v>73867</v>
      </c>
      <c r="F43" s="45">
        <v>87842</v>
      </c>
      <c r="G43" s="32">
        <v>127677</v>
      </c>
      <c r="H43" s="41">
        <v>312141</v>
      </c>
      <c r="I43" s="41">
        <v>496065</v>
      </c>
      <c r="J43" s="41">
        <v>735673</v>
      </c>
      <c r="K43" s="41">
        <v>1040610</v>
      </c>
      <c r="L43" s="41">
        <v>1061386</v>
      </c>
      <c r="M43" s="41"/>
      <c r="N43" s="15" t="s">
        <v>72</v>
      </c>
    </row>
    <row r="44" spans="1:14" x14ac:dyDescent="0.25">
      <c r="A44" s="16" t="s">
        <v>97</v>
      </c>
      <c r="B44" s="27">
        <v>352123</v>
      </c>
      <c r="C44" s="27">
        <v>232914</v>
      </c>
      <c r="D44" s="33">
        <v>236696</v>
      </c>
      <c r="E44" s="28">
        <v>15659</v>
      </c>
      <c r="F44" s="28">
        <v>16903</v>
      </c>
      <c r="G44" s="28">
        <v>23297</v>
      </c>
      <c r="H44" s="28">
        <v>33184</v>
      </c>
      <c r="I44" s="28">
        <v>37473</v>
      </c>
      <c r="J44" s="28">
        <v>33802</v>
      </c>
      <c r="K44" s="28">
        <v>38136</v>
      </c>
      <c r="L44" s="28">
        <v>38242</v>
      </c>
      <c r="M44" s="28"/>
      <c r="N44" s="17" t="s">
        <v>73</v>
      </c>
    </row>
    <row r="45" spans="1:14" x14ac:dyDescent="0.25">
      <c r="A45" s="16" t="s">
        <v>74</v>
      </c>
      <c r="B45" s="27">
        <v>4533575</v>
      </c>
      <c r="C45" s="27">
        <v>3561260</v>
      </c>
      <c r="D45" s="33">
        <v>3508585</v>
      </c>
      <c r="E45" s="28">
        <v>38226</v>
      </c>
      <c r="F45" s="28">
        <v>56211</v>
      </c>
      <c r="G45" s="28">
        <v>92602</v>
      </c>
      <c r="H45" s="28">
        <v>263169</v>
      </c>
      <c r="I45" s="28">
        <v>433600</v>
      </c>
      <c r="J45" s="28">
        <v>675677</v>
      </c>
      <c r="K45" s="28">
        <v>966865</v>
      </c>
      <c r="L45" s="28">
        <v>982235</v>
      </c>
      <c r="M45" s="28"/>
      <c r="N45" s="17" t="s">
        <v>75</v>
      </c>
    </row>
    <row r="46" spans="1:14" x14ac:dyDescent="0.25">
      <c r="A46" s="16" t="s">
        <v>76</v>
      </c>
      <c r="B46" s="27">
        <v>137846</v>
      </c>
      <c r="C46" s="27">
        <v>99415</v>
      </c>
      <c r="D46" s="33">
        <v>113206</v>
      </c>
      <c r="E46" s="28">
        <v>14889</v>
      </c>
      <c r="F46" s="28">
        <v>10621</v>
      </c>
      <c r="G46" s="28">
        <v>3711</v>
      </c>
      <c r="H46" s="28">
        <v>5890</v>
      </c>
      <c r="I46" s="28">
        <v>14054</v>
      </c>
      <c r="J46" s="28">
        <v>14710</v>
      </c>
      <c r="K46" s="28">
        <v>23002</v>
      </c>
      <c r="L46" s="28">
        <v>26329</v>
      </c>
      <c r="M46" s="28"/>
      <c r="N46" s="17" t="s">
        <v>77</v>
      </c>
    </row>
    <row r="47" spans="1:14" ht="24.75" x14ac:dyDescent="0.25">
      <c r="A47" s="16" t="s">
        <v>78</v>
      </c>
      <c r="B47" s="27">
        <v>85563</v>
      </c>
      <c r="C47" s="27">
        <v>69675</v>
      </c>
      <c r="D47" s="33">
        <v>67815</v>
      </c>
      <c r="E47" s="28">
        <v>4653</v>
      </c>
      <c r="F47" s="28">
        <v>3498</v>
      </c>
      <c r="G47" s="28">
        <v>3498</v>
      </c>
      <c r="H47" s="28">
        <v>8759</v>
      </c>
      <c r="I47" s="28">
        <v>9341</v>
      </c>
      <c r="J47" s="28">
        <v>10305</v>
      </c>
      <c r="K47" s="28">
        <v>11074</v>
      </c>
      <c r="L47" s="28">
        <v>13009</v>
      </c>
      <c r="M47" s="28"/>
      <c r="N47" s="17" t="s">
        <v>79</v>
      </c>
    </row>
    <row r="48" spans="1:14" x14ac:dyDescent="0.25">
      <c r="A48" s="16" t="s">
        <v>80</v>
      </c>
      <c r="B48" s="27">
        <v>15874</v>
      </c>
      <c r="C48" s="27">
        <v>10218</v>
      </c>
      <c r="D48" s="33">
        <v>8959</v>
      </c>
      <c r="E48" s="28">
        <v>440</v>
      </c>
      <c r="F48" s="28">
        <v>609</v>
      </c>
      <c r="G48" s="28">
        <v>609</v>
      </c>
      <c r="H48" s="28">
        <v>1139</v>
      </c>
      <c r="I48" s="28">
        <v>1597</v>
      </c>
      <c r="J48" s="28">
        <v>1179</v>
      </c>
      <c r="K48" s="28">
        <v>1533</v>
      </c>
      <c r="L48" s="28">
        <v>1571</v>
      </c>
      <c r="M48" s="28"/>
      <c r="N48" s="17" t="s">
        <v>81</v>
      </c>
    </row>
    <row r="49" spans="1:14" ht="24" x14ac:dyDescent="0.25">
      <c r="A49" s="14" t="s">
        <v>98</v>
      </c>
      <c r="B49" s="18">
        <v>4533575</v>
      </c>
      <c r="C49" s="18">
        <v>3571260</v>
      </c>
      <c r="D49" s="33">
        <v>3508585</v>
      </c>
      <c r="E49" s="36">
        <v>38226</v>
      </c>
      <c r="F49" s="36">
        <v>56211</v>
      </c>
      <c r="G49" s="18">
        <f>SUM(G50:G55)</f>
        <v>92602</v>
      </c>
      <c r="H49" s="36">
        <v>263169</v>
      </c>
      <c r="I49" s="36">
        <v>433600</v>
      </c>
      <c r="J49" s="36">
        <v>675677</v>
      </c>
      <c r="K49" s="36">
        <v>966865</v>
      </c>
      <c r="L49" s="36">
        <v>982235</v>
      </c>
      <c r="M49" s="36"/>
      <c r="N49" s="15" t="s">
        <v>82</v>
      </c>
    </row>
    <row r="50" spans="1:14" x14ac:dyDescent="0.25">
      <c r="A50" s="12" t="s">
        <v>83</v>
      </c>
      <c r="B50" s="27">
        <v>486197</v>
      </c>
      <c r="C50" s="27">
        <v>394165</v>
      </c>
      <c r="D50" s="33">
        <v>399631</v>
      </c>
      <c r="E50" s="42">
        <v>3756</v>
      </c>
      <c r="F50" s="46">
        <v>5435</v>
      </c>
      <c r="G50" s="28">
        <v>4950</v>
      </c>
      <c r="H50" s="42">
        <v>10822</v>
      </c>
      <c r="I50" s="42">
        <v>23399</v>
      </c>
      <c r="J50" s="42">
        <v>90919</v>
      </c>
      <c r="K50" s="42">
        <v>129247</v>
      </c>
      <c r="L50" s="42">
        <v>131103</v>
      </c>
      <c r="M50" s="42"/>
      <c r="N50" s="13" t="s">
        <v>83</v>
      </c>
    </row>
    <row r="51" spans="1:14" x14ac:dyDescent="0.25">
      <c r="A51" s="12" t="s">
        <v>84</v>
      </c>
      <c r="B51" s="27">
        <v>2219528</v>
      </c>
      <c r="C51" s="27">
        <v>1768937</v>
      </c>
      <c r="D51" s="33">
        <v>1744494</v>
      </c>
      <c r="E51" s="42">
        <v>21010</v>
      </c>
      <c r="F51" s="46">
        <v>23094</v>
      </c>
      <c r="G51" s="28">
        <v>52824</v>
      </c>
      <c r="H51" s="42">
        <v>140121</v>
      </c>
      <c r="I51" s="42">
        <v>233113</v>
      </c>
      <c r="J51" s="42">
        <v>322692</v>
      </c>
      <c r="K51" s="42">
        <v>485034</v>
      </c>
      <c r="L51" s="42">
        <v>466606</v>
      </c>
      <c r="M51" s="42"/>
      <c r="N51" s="13" t="s">
        <v>84</v>
      </c>
    </row>
    <row r="52" spans="1:14" x14ac:dyDescent="0.25">
      <c r="A52" s="12" t="s">
        <v>85</v>
      </c>
      <c r="B52" s="27">
        <v>264080</v>
      </c>
      <c r="C52" s="27">
        <v>238445</v>
      </c>
      <c r="D52" s="33">
        <v>240337</v>
      </c>
      <c r="E52" s="42">
        <v>2813</v>
      </c>
      <c r="F52" s="46">
        <v>4020</v>
      </c>
      <c r="G52" s="28">
        <v>5688</v>
      </c>
      <c r="H52" s="42">
        <v>26090</v>
      </c>
      <c r="I52" s="42">
        <v>36575</v>
      </c>
      <c r="J52" s="42">
        <v>48396</v>
      </c>
      <c r="K52" s="42">
        <v>57576</v>
      </c>
      <c r="L52" s="42">
        <v>59179</v>
      </c>
      <c r="M52" s="42"/>
      <c r="N52" s="13" t="s">
        <v>85</v>
      </c>
    </row>
    <row r="53" spans="1:14" x14ac:dyDescent="0.25">
      <c r="A53" s="12" t="s">
        <v>86</v>
      </c>
      <c r="B53" s="27">
        <v>228525</v>
      </c>
      <c r="C53" s="27">
        <v>173646</v>
      </c>
      <c r="D53" s="33">
        <v>171062</v>
      </c>
      <c r="E53" s="42">
        <v>4758</v>
      </c>
      <c r="F53" s="46">
        <v>5481</v>
      </c>
      <c r="G53" s="28">
        <v>7396</v>
      </c>
      <c r="H53" s="42">
        <v>14983</v>
      </c>
      <c r="I53" s="42">
        <v>21268</v>
      </c>
      <c r="J53" s="42">
        <v>30989</v>
      </c>
      <c r="K53" s="42">
        <v>42716</v>
      </c>
      <c r="L53" s="42">
        <v>43471</v>
      </c>
      <c r="M53" s="42"/>
      <c r="N53" s="13" t="s">
        <v>86</v>
      </c>
    </row>
    <row r="54" spans="1:14" x14ac:dyDescent="0.25">
      <c r="A54" s="12" t="s">
        <v>87</v>
      </c>
      <c r="B54" s="27">
        <v>473069</v>
      </c>
      <c r="C54" s="27">
        <v>351948</v>
      </c>
      <c r="D54" s="33">
        <v>333201</v>
      </c>
      <c r="E54" s="42">
        <v>477</v>
      </c>
      <c r="F54" s="46">
        <v>454</v>
      </c>
      <c r="G54" s="28">
        <v>826</v>
      </c>
      <c r="H54" s="42">
        <v>12041</v>
      </c>
      <c r="I54" s="42">
        <v>37613</v>
      </c>
      <c r="J54" s="42">
        <v>65989</v>
      </c>
      <c r="K54" s="42">
        <v>99012</v>
      </c>
      <c r="L54" s="42">
        <v>116789</v>
      </c>
      <c r="M54" s="42"/>
      <c r="N54" s="13" t="s">
        <v>87</v>
      </c>
    </row>
    <row r="55" spans="1:14" x14ac:dyDescent="0.25">
      <c r="A55" s="12" t="s">
        <v>88</v>
      </c>
      <c r="B55" s="27">
        <v>862176</v>
      </c>
      <c r="C55" s="27">
        <v>644119</v>
      </c>
      <c r="D55" s="33">
        <v>619860</v>
      </c>
      <c r="E55" s="42">
        <v>5412</v>
      </c>
      <c r="F55" s="46">
        <v>17727</v>
      </c>
      <c r="G55" s="28">
        <v>20918</v>
      </c>
      <c r="H55" s="42">
        <v>59112</v>
      </c>
      <c r="I55" s="42">
        <v>81632</v>
      </c>
      <c r="J55" s="42">
        <v>116692</v>
      </c>
      <c r="K55" s="42">
        <v>153280</v>
      </c>
      <c r="L55" s="42">
        <v>165087</v>
      </c>
      <c r="M55" s="42"/>
      <c r="N55" s="13" t="s">
        <v>88</v>
      </c>
    </row>
  </sheetData>
  <dataConsolidate/>
  <mergeCells count="6">
    <mergeCell ref="A1:N1"/>
    <mergeCell ref="A2:A3"/>
    <mergeCell ref="B2:B3"/>
    <mergeCell ref="N2:N3"/>
    <mergeCell ref="C2:D2"/>
    <mergeCell ref="E2:K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Cimbaljevic</dc:creator>
  <cp:lastModifiedBy>Jovana Ostojic</cp:lastModifiedBy>
  <dcterms:created xsi:type="dcterms:W3CDTF">2023-08-29T05:58:55Z</dcterms:created>
  <dcterms:modified xsi:type="dcterms:W3CDTF">2025-09-29T10:21:41Z</dcterms:modified>
</cp:coreProperties>
</file>